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lakommune-my.sharepoint.com/personal/varin_vigre_gundersen_sola_kommune_no/Documents/Anskaffelser/Helsevikarer/Konkurransegrunnlag V26/"/>
    </mc:Choice>
  </mc:AlternateContent>
  <xr:revisionPtr revIDLastSave="2" documentId="8_{1D448CC9-57F3-4306-8521-6A2C462717C2}" xr6:coauthVersionLast="47" xr6:coauthVersionMax="47" xr10:uidLastSave="{318C2FB6-FC3E-4636-B55B-7328C7A757FB}"/>
  <bookViews>
    <workbookView xWindow="28695" yWindow="0" windowWidth="29010" windowHeight="17385" xr2:uid="{F7A95521-2C36-49B7-A545-65DB4F5E469A}"/>
  </bookViews>
  <sheets>
    <sheet name="Leveringskapasit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F11" i="1"/>
  <c r="E11" i="1"/>
  <c r="D11" i="1"/>
  <c r="C11" i="1"/>
</calcChain>
</file>

<file path=xl/sharedStrings.xml><?xml version="1.0" encoding="utf-8"?>
<sst xmlns="http://schemas.openxmlformats.org/spreadsheetml/2006/main" count="15" uniqueCount="15">
  <si>
    <t>Krav til utfylling av tildelingskriterium:</t>
  </si>
  <si>
    <t xml:space="preserve">Leveringskapasitet på sykepleiere er viktig for Oppdragsgiver og måles på antall sykepleiertimer levert i det norske markedet, hvor levering til norske kommuner, herunder sykehjem og hjemmebaserte tjenester, vektlegges høyere.
</t>
  </si>
  <si>
    <t>ÅR</t>
  </si>
  <si>
    <t>01.01.2022-31.12.2022</t>
  </si>
  <si>
    <t>01.01.2023-31.12.2023</t>
  </si>
  <si>
    <t>01.01.2024-31.12.2024</t>
  </si>
  <si>
    <t>01.01.2025- 31.12.2025</t>
  </si>
  <si>
    <t xml:space="preserve">Total </t>
  </si>
  <si>
    <t>Vekt</t>
  </si>
  <si>
    <t>Vekt pr område</t>
  </si>
  <si>
    <t>Antall timer Sykepleievikarer levert norske kommuner (kun sykehjem og hjemmebaserte tjenester)</t>
  </si>
  <si>
    <t>Antall timer Sykepleievikarer levert norske sykehus</t>
  </si>
  <si>
    <t>Poengsum leveringskapasitet</t>
  </si>
  <si>
    <r>
      <t xml:space="preserve">Celler med følgende farge skal fylles ut av leverandør </t>
    </r>
    <r>
      <rPr>
        <sz val="11"/>
        <color theme="1"/>
        <rFont val="Aptos Narrow"/>
        <family val="2"/>
      </rPr>
      <t>→</t>
    </r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</si>
  <si>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Aptos Narrow"/>
        <family val="2"/>
        <scheme val="minor"/>
      </rPr>
      <t>Leveringskapasitet. Vektet 100 %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</si>
</sst>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AF59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0" fontId="0" fillId="2" borderId="3" xfId="0" applyFill="1" applyBorder="1" applyAlignment="1">
      <alignment vertical="top" wrapText="1"/>
    </xf>
    <xf numFmtId="0" fontId="1" fillId="0" borderId="0" xfId="0" applyFont="1" applyAlignment="1">
      <alignment horizontal="left" vertical="center" indent="5"/>
    </xf>
    <xf numFmtId="0" fontId="1" fillId="3" borderId="4" xfId="0" applyFont="1" applyFill="1" applyBorder="1" applyAlignment="1">
      <alignment wrapText="1"/>
    </xf>
    <xf numFmtId="0" fontId="0" fillId="3" borderId="4" xfId="0" applyFill="1" applyBorder="1"/>
    <xf numFmtId="0" fontId="0" fillId="4" borderId="5" xfId="0" applyFill="1" applyBorder="1" applyAlignment="1">
      <alignment vertical="center" wrapText="1"/>
    </xf>
    <xf numFmtId="0" fontId="0" fillId="4" borderId="5" xfId="0" applyFill="1" applyBorder="1"/>
    <xf numFmtId="0" fontId="0" fillId="0" borderId="7" xfId="0" applyBorder="1"/>
    <xf numFmtId="0" fontId="0" fillId="3" borderId="0" xfId="0" applyFill="1" applyAlignment="1">
      <alignment wrapText="1"/>
    </xf>
    <xf numFmtId="9" fontId="0" fillId="2" borderId="4" xfId="0" applyNumberFormat="1" applyFill="1" applyBorder="1" applyAlignment="1">
      <alignment vertical="center"/>
    </xf>
    <xf numFmtId="9" fontId="0" fillId="2" borderId="4" xfId="0" applyNumberFormat="1" applyFill="1" applyBorder="1"/>
    <xf numFmtId="0" fontId="1" fillId="0" borderId="4" xfId="0" applyFont="1" applyBorder="1" applyAlignment="1">
      <alignment wrapText="1"/>
    </xf>
    <xf numFmtId="9" fontId="0" fillId="3" borderId="4" xfId="0" applyNumberFormat="1" applyFill="1" applyBorder="1"/>
    <xf numFmtId="0" fontId="0" fillId="0" borderId="4" xfId="0" applyBorder="1"/>
    <xf numFmtId="0" fontId="1" fillId="0" borderId="4" xfId="0" applyFont="1" applyBorder="1"/>
    <xf numFmtId="0" fontId="0" fillId="5" borderId="4" xfId="0" applyFill="1" applyBorder="1" applyProtection="1">
      <protection locked="0"/>
    </xf>
    <xf numFmtId="0" fontId="0" fillId="5" borderId="8" xfId="0" applyFill="1" applyBorder="1"/>
    <xf numFmtId="0" fontId="0" fillId="2" borderId="6" xfId="0" applyFill="1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vertical="top" wrapText="1"/>
    </xf>
    <xf numFmtId="0" fontId="0" fillId="2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5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E805-789C-4F0C-8D36-03AFF5F125B0}">
  <dimension ref="A1:G11"/>
  <sheetViews>
    <sheetView tabSelected="1" workbookViewId="0">
      <selection activeCell="G19" sqref="G19"/>
    </sheetView>
  </sheetViews>
  <sheetFormatPr baseColWidth="10" defaultRowHeight="14.5" x14ac:dyDescent="0.35"/>
  <cols>
    <col min="1" max="1" width="62.1796875" customWidth="1"/>
    <col min="2" max="2" width="18.26953125" customWidth="1"/>
  </cols>
  <sheetData>
    <row r="1" spans="1:7" x14ac:dyDescent="0.35">
      <c r="A1" s="1" t="s">
        <v>0</v>
      </c>
      <c r="B1" s="19"/>
      <c r="C1" s="18"/>
    </row>
    <row r="2" spans="1:7" ht="48.75" customHeight="1" thickBot="1" x14ac:dyDescent="0.4">
      <c r="A2" s="21" t="s">
        <v>1</v>
      </c>
      <c r="B2" s="22"/>
      <c r="C2" s="8"/>
    </row>
    <row r="3" spans="1:7" ht="15" thickBot="1" x14ac:dyDescent="0.4">
      <c r="A3" s="2" t="s">
        <v>13</v>
      </c>
      <c r="B3" s="20"/>
      <c r="C3" s="17"/>
    </row>
    <row r="5" spans="1:7" x14ac:dyDescent="0.35">
      <c r="A5" s="3" t="s">
        <v>14</v>
      </c>
    </row>
    <row r="7" spans="1:7" ht="29" x14ac:dyDescent="0.35">
      <c r="A7" s="4" t="s">
        <v>2</v>
      </c>
      <c r="B7" s="4"/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7" ht="17.25" customHeight="1" x14ac:dyDescent="0.35">
      <c r="A8" s="5" t="s">
        <v>8</v>
      </c>
      <c r="B8" s="9" t="s">
        <v>9</v>
      </c>
      <c r="C8" s="13">
        <v>0.15</v>
      </c>
      <c r="D8" s="13">
        <v>0.15</v>
      </c>
      <c r="E8" s="13">
        <v>0.25</v>
      </c>
      <c r="F8" s="13">
        <v>0.45</v>
      </c>
      <c r="G8" s="5"/>
    </row>
    <row r="9" spans="1:7" ht="29" x14ac:dyDescent="0.35">
      <c r="A9" s="6" t="s">
        <v>10</v>
      </c>
      <c r="B9" s="10">
        <v>0.7</v>
      </c>
      <c r="C9" s="16"/>
      <c r="D9" s="16"/>
      <c r="E9" s="16"/>
      <c r="F9" s="16"/>
      <c r="G9" s="14">
        <f>(B9*$C$8*C9) +(B9*$D$8*D9)+(B9*$E$8*E9)+(B9*$F$8*F9)</f>
        <v>0</v>
      </c>
    </row>
    <row r="10" spans="1:7" x14ac:dyDescent="0.35">
      <c r="A10" s="7" t="s">
        <v>11</v>
      </c>
      <c r="B10" s="11">
        <v>0.3</v>
      </c>
      <c r="C10" s="16"/>
      <c r="D10" s="16"/>
      <c r="E10" s="16"/>
      <c r="F10" s="16"/>
      <c r="G10" s="14">
        <f>(B10*$C$8*C10) +(B10*$D$8*D10)+(B10*$E$8*E10)+(B10*$F$8*F10)</f>
        <v>0</v>
      </c>
    </row>
    <row r="11" spans="1:7" ht="29" x14ac:dyDescent="0.35">
      <c r="B11" s="12" t="s">
        <v>12</v>
      </c>
      <c r="C11" s="14">
        <f>($B$9*C$8*C9)+($B$10*C$8*C10)</f>
        <v>0</v>
      </c>
      <c r="D11" s="14">
        <f>($B$9*D$8*D9)+($B$10*D$8*D10)</f>
        <v>0</v>
      </c>
      <c r="E11" s="14">
        <f>($B$9*E$8*E9)+($B$10*E$8*E10)</f>
        <v>0</v>
      </c>
      <c r="F11" s="14">
        <f>($B$9*F$8*F9)+($B$10*F$8*F10)</f>
        <v>0</v>
      </c>
      <c r="G11" s="15">
        <f>SUM(C11:F11)</f>
        <v>0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Leveringskapasitet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Vårin Signora Vigre Gundersen</dc:creator>
  <cp:lastModifiedBy>Vårin Signora Vigre Gundersen</cp:lastModifiedBy>
  <dcterms:created xsi:type="dcterms:W3CDTF">2026-03-02T12:38:11Z</dcterms:created>
  <dcterms:modified xsi:type="dcterms:W3CDTF">2026-05-21T08:48:37Z</dcterms:modified>
</cp:coreProperties>
</file>